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lu\OneDrive\Área de Trabalho\CPI covid\PARA ENVIAR - CPI - Copia\COVID-2021 - FECHADO\_PROCESSOS ADMINISTRATIVOS\"/>
    </mc:Choice>
  </mc:AlternateContent>
  <xr:revisionPtr revIDLastSave="0" documentId="13_ncr:1_{0A14606C-8DB1-4274-93B2-17E2F578A31C}" xr6:coauthVersionLast="46" xr6:coauthVersionMax="46" xr10:uidLastSave="{00000000-0000-0000-0000-000000000000}"/>
  <bookViews>
    <workbookView xWindow="-108" yWindow="-108" windowWidth="23256" windowHeight="12576" xr2:uid="{D7693B7C-8ED2-4872-BA27-D3940ED9310A}"/>
  </bookViews>
  <sheets>
    <sheet name="IMUNIZAÇÃ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  <c r="N17" i="1"/>
  <c r="N16" i="1"/>
  <c r="N15" i="1"/>
  <c r="N14" i="1"/>
  <c r="N13" i="1"/>
  <c r="N12" i="1"/>
  <c r="N11" i="1"/>
  <c r="L10" i="1"/>
  <c r="L18" i="1" s="1"/>
  <c r="M10" i="1" l="1"/>
  <c r="M18" i="1" l="1"/>
  <c r="N10" i="1"/>
  <c r="N18" i="1" s="1"/>
</calcChain>
</file>

<file path=xl/sharedStrings.xml><?xml version="1.0" encoding="utf-8"?>
<sst xmlns="http://schemas.openxmlformats.org/spreadsheetml/2006/main" count="75" uniqueCount="61">
  <si>
    <t>CAMPANHA DE IMUNIZAÇÃO COVID-19 - LEI FEDERAL Nº 14.124/2021 (MP 1.026/2021)</t>
  </si>
  <si>
    <t>SECRETARIA DE SAÚDE</t>
  </si>
  <si>
    <t>Rua Halfeld, 450 – Centro | CEP: 36.010-000 | Juiz de Fora/MG
Segunda a sexta-feira, das 8h às 12h e das 14h às 18h
(32) 3690-8385</t>
  </si>
  <si>
    <t>UG</t>
  </si>
  <si>
    <t>CNPJ/CPF</t>
  </si>
  <si>
    <t>Objeto - Bens e serviços</t>
  </si>
  <si>
    <t>Quantitativo</t>
  </si>
  <si>
    <t>Valor  Global (R$)</t>
  </si>
  <si>
    <t>Nº Processo</t>
  </si>
  <si>
    <t>Fonte do
Recurso</t>
  </si>
  <si>
    <t>Empenho</t>
  </si>
  <si>
    <t>Valor Liquidado (R$)</t>
  </si>
  <si>
    <t>Valor Pago (R$)</t>
  </si>
  <si>
    <t>Saldo (R$)
(Empenho - Pago)</t>
  </si>
  <si>
    <t>Documento Fiscal</t>
  </si>
  <si>
    <t>Número</t>
  </si>
  <si>
    <t>Data</t>
  </si>
  <si>
    <t>Valor (R$)</t>
  </si>
  <si>
    <t>SS</t>
  </si>
  <si>
    <t>11.319.557/0003-78</t>
  </si>
  <si>
    <t xml:space="preserve"> Aquisição de aparelho de ar condicionado para armazenamento de conservação de vacinas - COVID19.</t>
  </si>
  <si>
    <t>2</t>
  </si>
  <si>
    <t>0237/2021/01</t>
  </si>
  <si>
    <t xml:space="preserve"> 0159150000 FEDERAL </t>
  </si>
  <si>
    <t>2021NE00567</t>
  </si>
  <si>
    <t>DANFE/DACTE 44035</t>
  </si>
  <si>
    <t>27.549.830/0001-97</t>
  </si>
  <si>
    <t>Gelo reutilizável para transporte a baixa temperatura. 
Bolsa de gelo reutilizável vários tamanhos</t>
  </si>
  <si>
    <t>00575/2021/01</t>
  </si>
  <si>
    <t>2021NE00795</t>
  </si>
  <si>
    <t>21.712.570/0001-84</t>
  </si>
  <si>
    <t xml:space="preserve">Caixa térmica de acondicionamento e embalagem para distribuição de vacinas e abastecimento das unidades ( capacidades 15 e 35 litros)
</t>
  </si>
  <si>
    <t>00576/2021/01</t>
  </si>
  <si>
    <t>2021NE00797</t>
  </si>
  <si>
    <t>00584060000107</t>
  </si>
  <si>
    <t>Aquisição de câmaras frias para armazenamento e conservação de vacinas para a campanha de vacinação contra o Covid-19 - 20 unidades</t>
  </si>
  <si>
    <t>20</t>
  </si>
  <si>
    <t>00286/2021/01</t>
  </si>
  <si>
    <t>0159150000 FEDERAL</t>
  </si>
  <si>
    <t>2021NE00806</t>
  </si>
  <si>
    <t>20374721000179</t>
  </si>
  <si>
    <t>Cartão de vacina adulto - 650 milheiros</t>
  </si>
  <si>
    <t>650 MILHEIROS</t>
  </si>
  <si>
    <t>01581/2021/01</t>
  </si>
  <si>
    <t>0100050000 MUNICIPAL</t>
  </si>
  <si>
    <t>2021NE00923</t>
  </si>
  <si>
    <t>05191550000230</t>
  </si>
  <si>
    <t>Cartão de vacina adulto - 350 milheiros</t>
  </si>
  <si>
    <t>350 MILHEIROS</t>
  </si>
  <si>
    <t>03739/2020/01</t>
  </si>
  <si>
    <t>2021NE00947</t>
  </si>
  <si>
    <t>01154827000112</t>
  </si>
  <si>
    <t>Termômeto digital de máxima e mínima do momento, com cabo extensor e dispositivo de alarme - 200 unidades</t>
  </si>
  <si>
    <t>200,00</t>
  </si>
  <si>
    <t>1230/2021/01</t>
  </si>
  <si>
    <t>2021NE00983</t>
  </si>
  <si>
    <t>400 pilhas alcalinas AAA para termômetros da campanha de imunização.</t>
  </si>
  <si>
    <t>400</t>
  </si>
  <si>
    <t>001233/2021/01</t>
  </si>
  <si>
    <t>2021NE01064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</si>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</sst>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&quot;R$&quot;\ #,##0.00"/>
    <numFmt numFmtId="165" formatCode="dd/mm/yy;@"/>
    <numFmt numFmtId="166" formatCode="00000"/>
  </numFmts>
  <fonts count="3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8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8375B-4A1A-4B04-9A9C-7572141078C1}">
  <sheetPr>
    <pageSetUpPr fitToPage="1"/>
  </sheetPr>
  <dimension ref="B4:P24"/>
  <sheetViews>
    <sheetView tabSelected="1" view="pageBreakPreview" zoomScale="60" zoomScaleNormal="60" workbookViewId="0">
      <selection activeCell="F1" sqref="F1:F1048576"/>
    </sheetView>
  </sheetViews>
  <sheetFormatPr defaultColWidth="9.109375" defaultRowHeight="15.6" x14ac:dyDescent="0.25"/>
  <cols>
    <col min="1" max="1" width="3" style="1" customWidth="1"/>
    <col min="2" max="3" width="24.6640625" style="1" customWidth="1"/>
    <col min="4" max="4" width="65.6640625" style="1" customWidth="1"/>
    <col min="5" max="16" width="22.88671875" style="1" customWidth="1"/>
    <col min="17" max="17" width="12.5546875" style="1" bestFit="1" customWidth="1"/>
    <col min="18" max="253" width="9.109375" style="1"/>
    <col min="254" max="254" width="3" style="1" customWidth="1"/>
    <col min="255" max="255" width="24.6640625" style="1" customWidth="1"/>
    <col min="256" max="256" width="40.6640625" style="1" customWidth="1"/>
    <col min="257" max="257" width="24.6640625" style="1" customWidth="1"/>
    <col min="258" max="258" width="65.6640625" style="1" customWidth="1"/>
    <col min="259" max="272" width="22.88671875" style="1" customWidth="1"/>
    <col min="273" max="273" width="12.5546875" style="1" bestFit="1" customWidth="1"/>
    <col min="274" max="509" width="9.109375" style="1"/>
    <col min="510" max="510" width="3" style="1" customWidth="1"/>
    <col min="511" max="511" width="24.6640625" style="1" customWidth="1"/>
    <col min="512" max="512" width="40.6640625" style="1" customWidth="1"/>
    <col min="513" max="513" width="24.6640625" style="1" customWidth="1"/>
    <col min="514" max="514" width="65.6640625" style="1" customWidth="1"/>
    <col min="515" max="528" width="22.88671875" style="1" customWidth="1"/>
    <col min="529" max="529" width="12.5546875" style="1" bestFit="1" customWidth="1"/>
    <col min="530" max="765" width="9.109375" style="1"/>
    <col min="766" max="766" width="3" style="1" customWidth="1"/>
    <col min="767" max="767" width="24.6640625" style="1" customWidth="1"/>
    <col min="768" max="768" width="40.6640625" style="1" customWidth="1"/>
    <col min="769" max="769" width="24.6640625" style="1" customWidth="1"/>
    <col min="770" max="770" width="65.6640625" style="1" customWidth="1"/>
    <col min="771" max="784" width="22.88671875" style="1" customWidth="1"/>
    <col min="785" max="785" width="12.5546875" style="1" bestFit="1" customWidth="1"/>
    <col min="786" max="1021" width="9.109375" style="1"/>
    <col min="1022" max="1022" width="3" style="1" customWidth="1"/>
    <col min="1023" max="1023" width="24.6640625" style="1" customWidth="1"/>
    <col min="1024" max="1024" width="40.6640625" style="1" customWidth="1"/>
    <col min="1025" max="1025" width="24.6640625" style="1" customWidth="1"/>
    <col min="1026" max="1026" width="65.6640625" style="1" customWidth="1"/>
    <col min="1027" max="1040" width="22.88671875" style="1" customWidth="1"/>
    <col min="1041" max="1041" width="12.5546875" style="1" bestFit="1" customWidth="1"/>
    <col min="1042" max="1277" width="9.109375" style="1"/>
    <col min="1278" max="1278" width="3" style="1" customWidth="1"/>
    <col min="1279" max="1279" width="24.6640625" style="1" customWidth="1"/>
    <col min="1280" max="1280" width="40.6640625" style="1" customWidth="1"/>
    <col min="1281" max="1281" width="24.6640625" style="1" customWidth="1"/>
    <col min="1282" max="1282" width="65.6640625" style="1" customWidth="1"/>
    <col min="1283" max="1296" width="22.88671875" style="1" customWidth="1"/>
    <col min="1297" max="1297" width="12.5546875" style="1" bestFit="1" customWidth="1"/>
    <col min="1298" max="1533" width="9.109375" style="1"/>
    <col min="1534" max="1534" width="3" style="1" customWidth="1"/>
    <col min="1535" max="1535" width="24.6640625" style="1" customWidth="1"/>
    <col min="1536" max="1536" width="40.6640625" style="1" customWidth="1"/>
    <col min="1537" max="1537" width="24.6640625" style="1" customWidth="1"/>
    <col min="1538" max="1538" width="65.6640625" style="1" customWidth="1"/>
    <col min="1539" max="1552" width="22.88671875" style="1" customWidth="1"/>
    <col min="1553" max="1553" width="12.5546875" style="1" bestFit="1" customWidth="1"/>
    <col min="1554" max="1789" width="9.109375" style="1"/>
    <col min="1790" max="1790" width="3" style="1" customWidth="1"/>
    <col min="1791" max="1791" width="24.6640625" style="1" customWidth="1"/>
    <col min="1792" max="1792" width="40.6640625" style="1" customWidth="1"/>
    <col min="1793" max="1793" width="24.6640625" style="1" customWidth="1"/>
    <col min="1794" max="1794" width="65.6640625" style="1" customWidth="1"/>
    <col min="1795" max="1808" width="22.88671875" style="1" customWidth="1"/>
    <col min="1809" max="1809" width="12.5546875" style="1" bestFit="1" customWidth="1"/>
    <col min="1810" max="2045" width="9.109375" style="1"/>
    <col min="2046" max="2046" width="3" style="1" customWidth="1"/>
    <col min="2047" max="2047" width="24.6640625" style="1" customWidth="1"/>
    <col min="2048" max="2048" width="40.6640625" style="1" customWidth="1"/>
    <col min="2049" max="2049" width="24.6640625" style="1" customWidth="1"/>
    <col min="2050" max="2050" width="65.6640625" style="1" customWidth="1"/>
    <col min="2051" max="2064" width="22.88671875" style="1" customWidth="1"/>
    <col min="2065" max="2065" width="12.5546875" style="1" bestFit="1" customWidth="1"/>
    <col min="2066" max="2301" width="9.109375" style="1"/>
    <col min="2302" max="2302" width="3" style="1" customWidth="1"/>
    <col min="2303" max="2303" width="24.6640625" style="1" customWidth="1"/>
    <col min="2304" max="2304" width="40.6640625" style="1" customWidth="1"/>
    <col min="2305" max="2305" width="24.6640625" style="1" customWidth="1"/>
    <col min="2306" max="2306" width="65.6640625" style="1" customWidth="1"/>
    <col min="2307" max="2320" width="22.88671875" style="1" customWidth="1"/>
    <col min="2321" max="2321" width="12.5546875" style="1" bestFit="1" customWidth="1"/>
    <col min="2322" max="2557" width="9.109375" style="1"/>
    <col min="2558" max="2558" width="3" style="1" customWidth="1"/>
    <col min="2559" max="2559" width="24.6640625" style="1" customWidth="1"/>
    <col min="2560" max="2560" width="40.6640625" style="1" customWidth="1"/>
    <col min="2561" max="2561" width="24.6640625" style="1" customWidth="1"/>
    <col min="2562" max="2562" width="65.6640625" style="1" customWidth="1"/>
    <col min="2563" max="2576" width="22.88671875" style="1" customWidth="1"/>
    <col min="2577" max="2577" width="12.5546875" style="1" bestFit="1" customWidth="1"/>
    <col min="2578" max="2813" width="9.109375" style="1"/>
    <col min="2814" max="2814" width="3" style="1" customWidth="1"/>
    <col min="2815" max="2815" width="24.6640625" style="1" customWidth="1"/>
    <col min="2816" max="2816" width="40.6640625" style="1" customWidth="1"/>
    <col min="2817" max="2817" width="24.6640625" style="1" customWidth="1"/>
    <col min="2818" max="2818" width="65.6640625" style="1" customWidth="1"/>
    <col min="2819" max="2832" width="22.88671875" style="1" customWidth="1"/>
    <col min="2833" max="2833" width="12.5546875" style="1" bestFit="1" customWidth="1"/>
    <col min="2834" max="3069" width="9.109375" style="1"/>
    <col min="3070" max="3070" width="3" style="1" customWidth="1"/>
    <col min="3071" max="3071" width="24.6640625" style="1" customWidth="1"/>
    <col min="3072" max="3072" width="40.6640625" style="1" customWidth="1"/>
    <col min="3073" max="3073" width="24.6640625" style="1" customWidth="1"/>
    <col min="3074" max="3074" width="65.6640625" style="1" customWidth="1"/>
    <col min="3075" max="3088" width="22.88671875" style="1" customWidth="1"/>
    <col min="3089" max="3089" width="12.5546875" style="1" bestFit="1" customWidth="1"/>
    <col min="3090" max="3325" width="9.109375" style="1"/>
    <col min="3326" max="3326" width="3" style="1" customWidth="1"/>
    <col min="3327" max="3327" width="24.6640625" style="1" customWidth="1"/>
    <col min="3328" max="3328" width="40.6640625" style="1" customWidth="1"/>
    <col min="3329" max="3329" width="24.6640625" style="1" customWidth="1"/>
    <col min="3330" max="3330" width="65.6640625" style="1" customWidth="1"/>
    <col min="3331" max="3344" width="22.88671875" style="1" customWidth="1"/>
    <col min="3345" max="3345" width="12.5546875" style="1" bestFit="1" customWidth="1"/>
    <col min="3346" max="3581" width="9.109375" style="1"/>
    <col min="3582" max="3582" width="3" style="1" customWidth="1"/>
    <col min="3583" max="3583" width="24.6640625" style="1" customWidth="1"/>
    <col min="3584" max="3584" width="40.6640625" style="1" customWidth="1"/>
    <col min="3585" max="3585" width="24.6640625" style="1" customWidth="1"/>
    <col min="3586" max="3586" width="65.6640625" style="1" customWidth="1"/>
    <col min="3587" max="3600" width="22.88671875" style="1" customWidth="1"/>
    <col min="3601" max="3601" width="12.5546875" style="1" bestFit="1" customWidth="1"/>
    <col min="3602" max="3837" width="9.109375" style="1"/>
    <col min="3838" max="3838" width="3" style="1" customWidth="1"/>
    <col min="3839" max="3839" width="24.6640625" style="1" customWidth="1"/>
    <col min="3840" max="3840" width="40.6640625" style="1" customWidth="1"/>
    <col min="3841" max="3841" width="24.6640625" style="1" customWidth="1"/>
    <col min="3842" max="3842" width="65.6640625" style="1" customWidth="1"/>
    <col min="3843" max="3856" width="22.88671875" style="1" customWidth="1"/>
    <col min="3857" max="3857" width="12.5546875" style="1" bestFit="1" customWidth="1"/>
    <col min="3858" max="4093" width="9.109375" style="1"/>
    <col min="4094" max="4094" width="3" style="1" customWidth="1"/>
    <col min="4095" max="4095" width="24.6640625" style="1" customWidth="1"/>
    <col min="4096" max="4096" width="40.6640625" style="1" customWidth="1"/>
    <col min="4097" max="4097" width="24.6640625" style="1" customWidth="1"/>
    <col min="4098" max="4098" width="65.6640625" style="1" customWidth="1"/>
    <col min="4099" max="4112" width="22.88671875" style="1" customWidth="1"/>
    <col min="4113" max="4113" width="12.5546875" style="1" bestFit="1" customWidth="1"/>
    <col min="4114" max="4349" width="9.109375" style="1"/>
    <col min="4350" max="4350" width="3" style="1" customWidth="1"/>
    <col min="4351" max="4351" width="24.6640625" style="1" customWidth="1"/>
    <col min="4352" max="4352" width="40.6640625" style="1" customWidth="1"/>
    <col min="4353" max="4353" width="24.6640625" style="1" customWidth="1"/>
    <col min="4354" max="4354" width="65.6640625" style="1" customWidth="1"/>
    <col min="4355" max="4368" width="22.88671875" style="1" customWidth="1"/>
    <col min="4369" max="4369" width="12.5546875" style="1" bestFit="1" customWidth="1"/>
    <col min="4370" max="4605" width="9.109375" style="1"/>
    <col min="4606" max="4606" width="3" style="1" customWidth="1"/>
    <col min="4607" max="4607" width="24.6640625" style="1" customWidth="1"/>
    <col min="4608" max="4608" width="40.6640625" style="1" customWidth="1"/>
    <col min="4609" max="4609" width="24.6640625" style="1" customWidth="1"/>
    <col min="4610" max="4610" width="65.6640625" style="1" customWidth="1"/>
    <col min="4611" max="4624" width="22.88671875" style="1" customWidth="1"/>
    <col min="4625" max="4625" width="12.5546875" style="1" bestFit="1" customWidth="1"/>
    <col min="4626" max="4861" width="9.109375" style="1"/>
    <col min="4862" max="4862" width="3" style="1" customWidth="1"/>
    <col min="4863" max="4863" width="24.6640625" style="1" customWidth="1"/>
    <col min="4864" max="4864" width="40.6640625" style="1" customWidth="1"/>
    <col min="4865" max="4865" width="24.6640625" style="1" customWidth="1"/>
    <col min="4866" max="4866" width="65.6640625" style="1" customWidth="1"/>
    <col min="4867" max="4880" width="22.88671875" style="1" customWidth="1"/>
    <col min="4881" max="4881" width="12.5546875" style="1" bestFit="1" customWidth="1"/>
    <col min="4882" max="5117" width="9.109375" style="1"/>
    <col min="5118" max="5118" width="3" style="1" customWidth="1"/>
    <col min="5119" max="5119" width="24.6640625" style="1" customWidth="1"/>
    <col min="5120" max="5120" width="40.6640625" style="1" customWidth="1"/>
    <col min="5121" max="5121" width="24.6640625" style="1" customWidth="1"/>
    <col min="5122" max="5122" width="65.6640625" style="1" customWidth="1"/>
    <col min="5123" max="5136" width="22.88671875" style="1" customWidth="1"/>
    <col min="5137" max="5137" width="12.5546875" style="1" bestFit="1" customWidth="1"/>
    <col min="5138" max="5373" width="9.109375" style="1"/>
    <col min="5374" max="5374" width="3" style="1" customWidth="1"/>
    <col min="5375" max="5375" width="24.6640625" style="1" customWidth="1"/>
    <col min="5376" max="5376" width="40.6640625" style="1" customWidth="1"/>
    <col min="5377" max="5377" width="24.6640625" style="1" customWidth="1"/>
    <col min="5378" max="5378" width="65.6640625" style="1" customWidth="1"/>
    <col min="5379" max="5392" width="22.88671875" style="1" customWidth="1"/>
    <col min="5393" max="5393" width="12.5546875" style="1" bestFit="1" customWidth="1"/>
    <col min="5394" max="5629" width="9.109375" style="1"/>
    <col min="5630" max="5630" width="3" style="1" customWidth="1"/>
    <col min="5631" max="5631" width="24.6640625" style="1" customWidth="1"/>
    <col min="5632" max="5632" width="40.6640625" style="1" customWidth="1"/>
    <col min="5633" max="5633" width="24.6640625" style="1" customWidth="1"/>
    <col min="5634" max="5634" width="65.6640625" style="1" customWidth="1"/>
    <col min="5635" max="5648" width="22.88671875" style="1" customWidth="1"/>
    <col min="5649" max="5649" width="12.5546875" style="1" bestFit="1" customWidth="1"/>
    <col min="5650" max="5885" width="9.109375" style="1"/>
    <col min="5886" max="5886" width="3" style="1" customWidth="1"/>
    <col min="5887" max="5887" width="24.6640625" style="1" customWidth="1"/>
    <col min="5888" max="5888" width="40.6640625" style="1" customWidth="1"/>
    <col min="5889" max="5889" width="24.6640625" style="1" customWidth="1"/>
    <col min="5890" max="5890" width="65.6640625" style="1" customWidth="1"/>
    <col min="5891" max="5904" width="22.88671875" style="1" customWidth="1"/>
    <col min="5905" max="5905" width="12.5546875" style="1" bestFit="1" customWidth="1"/>
    <col min="5906" max="6141" width="9.109375" style="1"/>
    <col min="6142" max="6142" width="3" style="1" customWidth="1"/>
    <col min="6143" max="6143" width="24.6640625" style="1" customWidth="1"/>
    <col min="6144" max="6144" width="40.6640625" style="1" customWidth="1"/>
    <col min="6145" max="6145" width="24.6640625" style="1" customWidth="1"/>
    <col min="6146" max="6146" width="65.6640625" style="1" customWidth="1"/>
    <col min="6147" max="6160" width="22.88671875" style="1" customWidth="1"/>
    <col min="6161" max="6161" width="12.5546875" style="1" bestFit="1" customWidth="1"/>
    <col min="6162" max="6397" width="9.109375" style="1"/>
    <col min="6398" max="6398" width="3" style="1" customWidth="1"/>
    <col min="6399" max="6399" width="24.6640625" style="1" customWidth="1"/>
    <col min="6400" max="6400" width="40.6640625" style="1" customWidth="1"/>
    <col min="6401" max="6401" width="24.6640625" style="1" customWidth="1"/>
    <col min="6402" max="6402" width="65.6640625" style="1" customWidth="1"/>
    <col min="6403" max="6416" width="22.88671875" style="1" customWidth="1"/>
    <col min="6417" max="6417" width="12.5546875" style="1" bestFit="1" customWidth="1"/>
    <col min="6418" max="6653" width="9.109375" style="1"/>
    <col min="6654" max="6654" width="3" style="1" customWidth="1"/>
    <col min="6655" max="6655" width="24.6640625" style="1" customWidth="1"/>
    <col min="6656" max="6656" width="40.6640625" style="1" customWidth="1"/>
    <col min="6657" max="6657" width="24.6640625" style="1" customWidth="1"/>
    <col min="6658" max="6658" width="65.6640625" style="1" customWidth="1"/>
    <col min="6659" max="6672" width="22.88671875" style="1" customWidth="1"/>
    <col min="6673" max="6673" width="12.5546875" style="1" bestFit="1" customWidth="1"/>
    <col min="6674" max="6909" width="9.109375" style="1"/>
    <col min="6910" max="6910" width="3" style="1" customWidth="1"/>
    <col min="6911" max="6911" width="24.6640625" style="1" customWidth="1"/>
    <col min="6912" max="6912" width="40.6640625" style="1" customWidth="1"/>
    <col min="6913" max="6913" width="24.6640625" style="1" customWidth="1"/>
    <col min="6914" max="6914" width="65.6640625" style="1" customWidth="1"/>
    <col min="6915" max="6928" width="22.88671875" style="1" customWidth="1"/>
    <col min="6929" max="6929" width="12.5546875" style="1" bestFit="1" customWidth="1"/>
    <col min="6930" max="7165" width="9.109375" style="1"/>
    <col min="7166" max="7166" width="3" style="1" customWidth="1"/>
    <col min="7167" max="7167" width="24.6640625" style="1" customWidth="1"/>
    <col min="7168" max="7168" width="40.6640625" style="1" customWidth="1"/>
    <col min="7169" max="7169" width="24.6640625" style="1" customWidth="1"/>
    <col min="7170" max="7170" width="65.6640625" style="1" customWidth="1"/>
    <col min="7171" max="7184" width="22.88671875" style="1" customWidth="1"/>
    <col min="7185" max="7185" width="12.5546875" style="1" bestFit="1" customWidth="1"/>
    <col min="7186" max="7421" width="9.109375" style="1"/>
    <col min="7422" max="7422" width="3" style="1" customWidth="1"/>
    <col min="7423" max="7423" width="24.6640625" style="1" customWidth="1"/>
    <col min="7424" max="7424" width="40.6640625" style="1" customWidth="1"/>
    <col min="7425" max="7425" width="24.6640625" style="1" customWidth="1"/>
    <col min="7426" max="7426" width="65.6640625" style="1" customWidth="1"/>
    <col min="7427" max="7440" width="22.88671875" style="1" customWidth="1"/>
    <col min="7441" max="7441" width="12.5546875" style="1" bestFit="1" customWidth="1"/>
    <col min="7442" max="7677" width="9.109375" style="1"/>
    <col min="7678" max="7678" width="3" style="1" customWidth="1"/>
    <col min="7679" max="7679" width="24.6640625" style="1" customWidth="1"/>
    <col min="7680" max="7680" width="40.6640625" style="1" customWidth="1"/>
    <col min="7681" max="7681" width="24.6640625" style="1" customWidth="1"/>
    <col min="7682" max="7682" width="65.6640625" style="1" customWidth="1"/>
    <col min="7683" max="7696" width="22.88671875" style="1" customWidth="1"/>
    <col min="7697" max="7697" width="12.5546875" style="1" bestFit="1" customWidth="1"/>
    <col min="7698" max="7933" width="9.109375" style="1"/>
    <col min="7934" max="7934" width="3" style="1" customWidth="1"/>
    <col min="7935" max="7935" width="24.6640625" style="1" customWidth="1"/>
    <col min="7936" max="7936" width="40.6640625" style="1" customWidth="1"/>
    <col min="7937" max="7937" width="24.6640625" style="1" customWidth="1"/>
    <col min="7938" max="7938" width="65.6640625" style="1" customWidth="1"/>
    <col min="7939" max="7952" width="22.88671875" style="1" customWidth="1"/>
    <col min="7953" max="7953" width="12.5546875" style="1" bestFit="1" customWidth="1"/>
    <col min="7954" max="8189" width="9.109375" style="1"/>
    <col min="8190" max="8190" width="3" style="1" customWidth="1"/>
    <col min="8191" max="8191" width="24.6640625" style="1" customWidth="1"/>
    <col min="8192" max="8192" width="40.6640625" style="1" customWidth="1"/>
    <col min="8193" max="8193" width="24.6640625" style="1" customWidth="1"/>
    <col min="8194" max="8194" width="65.6640625" style="1" customWidth="1"/>
    <col min="8195" max="8208" width="22.88671875" style="1" customWidth="1"/>
    <col min="8209" max="8209" width="12.5546875" style="1" bestFit="1" customWidth="1"/>
    <col min="8210" max="8445" width="9.109375" style="1"/>
    <col min="8446" max="8446" width="3" style="1" customWidth="1"/>
    <col min="8447" max="8447" width="24.6640625" style="1" customWidth="1"/>
    <col min="8448" max="8448" width="40.6640625" style="1" customWidth="1"/>
    <col min="8449" max="8449" width="24.6640625" style="1" customWidth="1"/>
    <col min="8450" max="8450" width="65.6640625" style="1" customWidth="1"/>
    <col min="8451" max="8464" width="22.88671875" style="1" customWidth="1"/>
    <col min="8465" max="8465" width="12.5546875" style="1" bestFit="1" customWidth="1"/>
    <col min="8466" max="8701" width="9.109375" style="1"/>
    <col min="8702" max="8702" width="3" style="1" customWidth="1"/>
    <col min="8703" max="8703" width="24.6640625" style="1" customWidth="1"/>
    <col min="8704" max="8704" width="40.6640625" style="1" customWidth="1"/>
    <col min="8705" max="8705" width="24.6640625" style="1" customWidth="1"/>
    <col min="8706" max="8706" width="65.6640625" style="1" customWidth="1"/>
    <col min="8707" max="8720" width="22.88671875" style="1" customWidth="1"/>
    <col min="8721" max="8721" width="12.5546875" style="1" bestFit="1" customWidth="1"/>
    <col min="8722" max="8957" width="9.109375" style="1"/>
    <col min="8958" max="8958" width="3" style="1" customWidth="1"/>
    <col min="8959" max="8959" width="24.6640625" style="1" customWidth="1"/>
    <col min="8960" max="8960" width="40.6640625" style="1" customWidth="1"/>
    <col min="8961" max="8961" width="24.6640625" style="1" customWidth="1"/>
    <col min="8962" max="8962" width="65.6640625" style="1" customWidth="1"/>
    <col min="8963" max="8976" width="22.88671875" style="1" customWidth="1"/>
    <col min="8977" max="8977" width="12.5546875" style="1" bestFit="1" customWidth="1"/>
    <col min="8978" max="9213" width="9.109375" style="1"/>
    <col min="9214" max="9214" width="3" style="1" customWidth="1"/>
    <col min="9215" max="9215" width="24.6640625" style="1" customWidth="1"/>
    <col min="9216" max="9216" width="40.6640625" style="1" customWidth="1"/>
    <col min="9217" max="9217" width="24.6640625" style="1" customWidth="1"/>
    <col min="9218" max="9218" width="65.6640625" style="1" customWidth="1"/>
    <col min="9219" max="9232" width="22.88671875" style="1" customWidth="1"/>
    <col min="9233" max="9233" width="12.5546875" style="1" bestFit="1" customWidth="1"/>
    <col min="9234" max="9469" width="9.109375" style="1"/>
    <col min="9470" max="9470" width="3" style="1" customWidth="1"/>
    <col min="9471" max="9471" width="24.6640625" style="1" customWidth="1"/>
    <col min="9472" max="9472" width="40.6640625" style="1" customWidth="1"/>
    <col min="9473" max="9473" width="24.6640625" style="1" customWidth="1"/>
    <col min="9474" max="9474" width="65.6640625" style="1" customWidth="1"/>
    <col min="9475" max="9488" width="22.88671875" style="1" customWidth="1"/>
    <col min="9489" max="9489" width="12.5546875" style="1" bestFit="1" customWidth="1"/>
    <col min="9490" max="9725" width="9.109375" style="1"/>
    <col min="9726" max="9726" width="3" style="1" customWidth="1"/>
    <col min="9727" max="9727" width="24.6640625" style="1" customWidth="1"/>
    <col min="9728" max="9728" width="40.6640625" style="1" customWidth="1"/>
    <col min="9729" max="9729" width="24.6640625" style="1" customWidth="1"/>
    <col min="9730" max="9730" width="65.6640625" style="1" customWidth="1"/>
    <col min="9731" max="9744" width="22.88671875" style="1" customWidth="1"/>
    <col min="9745" max="9745" width="12.5546875" style="1" bestFit="1" customWidth="1"/>
    <col min="9746" max="9981" width="9.109375" style="1"/>
    <col min="9982" max="9982" width="3" style="1" customWidth="1"/>
    <col min="9983" max="9983" width="24.6640625" style="1" customWidth="1"/>
    <col min="9984" max="9984" width="40.6640625" style="1" customWidth="1"/>
    <col min="9985" max="9985" width="24.6640625" style="1" customWidth="1"/>
    <col min="9986" max="9986" width="65.6640625" style="1" customWidth="1"/>
    <col min="9987" max="10000" width="22.88671875" style="1" customWidth="1"/>
    <col min="10001" max="10001" width="12.5546875" style="1" bestFit="1" customWidth="1"/>
    <col min="10002" max="10237" width="9.109375" style="1"/>
    <col min="10238" max="10238" width="3" style="1" customWidth="1"/>
    <col min="10239" max="10239" width="24.6640625" style="1" customWidth="1"/>
    <col min="10240" max="10240" width="40.6640625" style="1" customWidth="1"/>
    <col min="10241" max="10241" width="24.6640625" style="1" customWidth="1"/>
    <col min="10242" max="10242" width="65.6640625" style="1" customWidth="1"/>
    <col min="10243" max="10256" width="22.88671875" style="1" customWidth="1"/>
    <col min="10257" max="10257" width="12.5546875" style="1" bestFit="1" customWidth="1"/>
    <col min="10258" max="10493" width="9.109375" style="1"/>
    <col min="10494" max="10494" width="3" style="1" customWidth="1"/>
    <col min="10495" max="10495" width="24.6640625" style="1" customWidth="1"/>
    <col min="10496" max="10496" width="40.6640625" style="1" customWidth="1"/>
    <col min="10497" max="10497" width="24.6640625" style="1" customWidth="1"/>
    <col min="10498" max="10498" width="65.6640625" style="1" customWidth="1"/>
    <col min="10499" max="10512" width="22.88671875" style="1" customWidth="1"/>
    <col min="10513" max="10513" width="12.5546875" style="1" bestFit="1" customWidth="1"/>
    <col min="10514" max="10749" width="9.109375" style="1"/>
    <col min="10750" max="10750" width="3" style="1" customWidth="1"/>
    <col min="10751" max="10751" width="24.6640625" style="1" customWidth="1"/>
    <col min="10752" max="10752" width="40.6640625" style="1" customWidth="1"/>
    <col min="10753" max="10753" width="24.6640625" style="1" customWidth="1"/>
    <col min="10754" max="10754" width="65.6640625" style="1" customWidth="1"/>
    <col min="10755" max="10768" width="22.88671875" style="1" customWidth="1"/>
    <col min="10769" max="10769" width="12.5546875" style="1" bestFit="1" customWidth="1"/>
    <col min="10770" max="11005" width="9.109375" style="1"/>
    <col min="11006" max="11006" width="3" style="1" customWidth="1"/>
    <col min="11007" max="11007" width="24.6640625" style="1" customWidth="1"/>
    <col min="11008" max="11008" width="40.6640625" style="1" customWidth="1"/>
    <col min="11009" max="11009" width="24.6640625" style="1" customWidth="1"/>
    <col min="11010" max="11010" width="65.6640625" style="1" customWidth="1"/>
    <col min="11011" max="11024" width="22.88671875" style="1" customWidth="1"/>
    <col min="11025" max="11025" width="12.5546875" style="1" bestFit="1" customWidth="1"/>
    <col min="11026" max="11261" width="9.109375" style="1"/>
    <col min="11262" max="11262" width="3" style="1" customWidth="1"/>
    <col min="11263" max="11263" width="24.6640625" style="1" customWidth="1"/>
    <col min="11264" max="11264" width="40.6640625" style="1" customWidth="1"/>
    <col min="11265" max="11265" width="24.6640625" style="1" customWidth="1"/>
    <col min="11266" max="11266" width="65.6640625" style="1" customWidth="1"/>
    <col min="11267" max="11280" width="22.88671875" style="1" customWidth="1"/>
    <col min="11281" max="11281" width="12.5546875" style="1" bestFit="1" customWidth="1"/>
    <col min="11282" max="11517" width="9.109375" style="1"/>
    <col min="11518" max="11518" width="3" style="1" customWidth="1"/>
    <col min="11519" max="11519" width="24.6640625" style="1" customWidth="1"/>
    <col min="11520" max="11520" width="40.6640625" style="1" customWidth="1"/>
    <col min="11521" max="11521" width="24.6640625" style="1" customWidth="1"/>
    <col min="11522" max="11522" width="65.6640625" style="1" customWidth="1"/>
    <col min="11523" max="11536" width="22.88671875" style="1" customWidth="1"/>
    <col min="11537" max="11537" width="12.5546875" style="1" bestFit="1" customWidth="1"/>
    <col min="11538" max="11773" width="9.109375" style="1"/>
    <col min="11774" max="11774" width="3" style="1" customWidth="1"/>
    <col min="11775" max="11775" width="24.6640625" style="1" customWidth="1"/>
    <col min="11776" max="11776" width="40.6640625" style="1" customWidth="1"/>
    <col min="11777" max="11777" width="24.6640625" style="1" customWidth="1"/>
    <col min="11778" max="11778" width="65.6640625" style="1" customWidth="1"/>
    <col min="11779" max="11792" width="22.88671875" style="1" customWidth="1"/>
    <col min="11793" max="11793" width="12.5546875" style="1" bestFit="1" customWidth="1"/>
    <col min="11794" max="12029" width="9.109375" style="1"/>
    <col min="12030" max="12030" width="3" style="1" customWidth="1"/>
    <col min="12031" max="12031" width="24.6640625" style="1" customWidth="1"/>
    <col min="12032" max="12032" width="40.6640625" style="1" customWidth="1"/>
    <col min="12033" max="12033" width="24.6640625" style="1" customWidth="1"/>
    <col min="12034" max="12034" width="65.6640625" style="1" customWidth="1"/>
    <col min="12035" max="12048" width="22.88671875" style="1" customWidth="1"/>
    <col min="12049" max="12049" width="12.5546875" style="1" bestFit="1" customWidth="1"/>
    <col min="12050" max="12285" width="9.109375" style="1"/>
    <col min="12286" max="12286" width="3" style="1" customWidth="1"/>
    <col min="12287" max="12287" width="24.6640625" style="1" customWidth="1"/>
    <col min="12288" max="12288" width="40.6640625" style="1" customWidth="1"/>
    <col min="12289" max="12289" width="24.6640625" style="1" customWidth="1"/>
    <col min="12290" max="12290" width="65.6640625" style="1" customWidth="1"/>
    <col min="12291" max="12304" width="22.88671875" style="1" customWidth="1"/>
    <col min="12305" max="12305" width="12.5546875" style="1" bestFit="1" customWidth="1"/>
    <col min="12306" max="12541" width="9.109375" style="1"/>
    <col min="12542" max="12542" width="3" style="1" customWidth="1"/>
    <col min="12543" max="12543" width="24.6640625" style="1" customWidth="1"/>
    <col min="12544" max="12544" width="40.6640625" style="1" customWidth="1"/>
    <col min="12545" max="12545" width="24.6640625" style="1" customWidth="1"/>
    <col min="12546" max="12546" width="65.6640625" style="1" customWidth="1"/>
    <col min="12547" max="12560" width="22.88671875" style="1" customWidth="1"/>
    <col min="12561" max="12561" width="12.5546875" style="1" bestFit="1" customWidth="1"/>
    <col min="12562" max="12797" width="9.109375" style="1"/>
    <col min="12798" max="12798" width="3" style="1" customWidth="1"/>
    <col min="12799" max="12799" width="24.6640625" style="1" customWidth="1"/>
    <col min="12800" max="12800" width="40.6640625" style="1" customWidth="1"/>
    <col min="12801" max="12801" width="24.6640625" style="1" customWidth="1"/>
    <col min="12802" max="12802" width="65.6640625" style="1" customWidth="1"/>
    <col min="12803" max="12816" width="22.88671875" style="1" customWidth="1"/>
    <col min="12817" max="12817" width="12.5546875" style="1" bestFit="1" customWidth="1"/>
    <col min="12818" max="13053" width="9.109375" style="1"/>
    <col min="13054" max="13054" width="3" style="1" customWidth="1"/>
    <col min="13055" max="13055" width="24.6640625" style="1" customWidth="1"/>
    <col min="13056" max="13056" width="40.6640625" style="1" customWidth="1"/>
    <col min="13057" max="13057" width="24.6640625" style="1" customWidth="1"/>
    <col min="13058" max="13058" width="65.6640625" style="1" customWidth="1"/>
    <col min="13059" max="13072" width="22.88671875" style="1" customWidth="1"/>
    <col min="13073" max="13073" width="12.5546875" style="1" bestFit="1" customWidth="1"/>
    <col min="13074" max="13309" width="9.109375" style="1"/>
    <col min="13310" max="13310" width="3" style="1" customWidth="1"/>
    <col min="13311" max="13311" width="24.6640625" style="1" customWidth="1"/>
    <col min="13312" max="13312" width="40.6640625" style="1" customWidth="1"/>
    <col min="13313" max="13313" width="24.6640625" style="1" customWidth="1"/>
    <col min="13314" max="13314" width="65.6640625" style="1" customWidth="1"/>
    <col min="13315" max="13328" width="22.88671875" style="1" customWidth="1"/>
    <col min="13329" max="13329" width="12.5546875" style="1" bestFit="1" customWidth="1"/>
    <col min="13330" max="13565" width="9.109375" style="1"/>
    <col min="13566" max="13566" width="3" style="1" customWidth="1"/>
    <col min="13567" max="13567" width="24.6640625" style="1" customWidth="1"/>
    <col min="13568" max="13568" width="40.6640625" style="1" customWidth="1"/>
    <col min="13569" max="13569" width="24.6640625" style="1" customWidth="1"/>
    <col min="13570" max="13570" width="65.6640625" style="1" customWidth="1"/>
    <col min="13571" max="13584" width="22.88671875" style="1" customWidth="1"/>
    <col min="13585" max="13585" width="12.5546875" style="1" bestFit="1" customWidth="1"/>
    <col min="13586" max="13821" width="9.109375" style="1"/>
    <col min="13822" max="13822" width="3" style="1" customWidth="1"/>
    <col min="13823" max="13823" width="24.6640625" style="1" customWidth="1"/>
    <col min="13824" max="13824" width="40.6640625" style="1" customWidth="1"/>
    <col min="13825" max="13825" width="24.6640625" style="1" customWidth="1"/>
    <col min="13826" max="13826" width="65.6640625" style="1" customWidth="1"/>
    <col min="13827" max="13840" width="22.88671875" style="1" customWidth="1"/>
    <col min="13841" max="13841" width="12.5546875" style="1" bestFit="1" customWidth="1"/>
    <col min="13842" max="14077" width="9.109375" style="1"/>
    <col min="14078" max="14078" width="3" style="1" customWidth="1"/>
    <col min="14079" max="14079" width="24.6640625" style="1" customWidth="1"/>
    <col min="14080" max="14080" width="40.6640625" style="1" customWidth="1"/>
    <col min="14081" max="14081" width="24.6640625" style="1" customWidth="1"/>
    <col min="14082" max="14082" width="65.6640625" style="1" customWidth="1"/>
    <col min="14083" max="14096" width="22.88671875" style="1" customWidth="1"/>
    <col min="14097" max="14097" width="12.5546875" style="1" bestFit="1" customWidth="1"/>
    <col min="14098" max="14333" width="9.109375" style="1"/>
    <col min="14334" max="14334" width="3" style="1" customWidth="1"/>
    <col min="14335" max="14335" width="24.6640625" style="1" customWidth="1"/>
    <col min="14336" max="14336" width="40.6640625" style="1" customWidth="1"/>
    <col min="14337" max="14337" width="24.6640625" style="1" customWidth="1"/>
    <col min="14338" max="14338" width="65.6640625" style="1" customWidth="1"/>
    <col min="14339" max="14352" width="22.88671875" style="1" customWidth="1"/>
    <col min="14353" max="14353" width="12.5546875" style="1" bestFit="1" customWidth="1"/>
    <col min="14354" max="14589" width="9.109375" style="1"/>
    <col min="14590" max="14590" width="3" style="1" customWidth="1"/>
    <col min="14591" max="14591" width="24.6640625" style="1" customWidth="1"/>
    <col min="14592" max="14592" width="40.6640625" style="1" customWidth="1"/>
    <col min="14593" max="14593" width="24.6640625" style="1" customWidth="1"/>
    <col min="14594" max="14594" width="65.6640625" style="1" customWidth="1"/>
    <col min="14595" max="14608" width="22.88671875" style="1" customWidth="1"/>
    <col min="14609" max="14609" width="12.5546875" style="1" bestFit="1" customWidth="1"/>
    <col min="14610" max="14845" width="9.109375" style="1"/>
    <col min="14846" max="14846" width="3" style="1" customWidth="1"/>
    <col min="14847" max="14847" width="24.6640625" style="1" customWidth="1"/>
    <col min="14848" max="14848" width="40.6640625" style="1" customWidth="1"/>
    <col min="14849" max="14849" width="24.6640625" style="1" customWidth="1"/>
    <col min="14850" max="14850" width="65.6640625" style="1" customWidth="1"/>
    <col min="14851" max="14864" width="22.88671875" style="1" customWidth="1"/>
    <col min="14865" max="14865" width="12.5546875" style="1" bestFit="1" customWidth="1"/>
    <col min="14866" max="15101" width="9.109375" style="1"/>
    <col min="15102" max="15102" width="3" style="1" customWidth="1"/>
    <col min="15103" max="15103" width="24.6640625" style="1" customWidth="1"/>
    <col min="15104" max="15104" width="40.6640625" style="1" customWidth="1"/>
    <col min="15105" max="15105" width="24.6640625" style="1" customWidth="1"/>
    <col min="15106" max="15106" width="65.6640625" style="1" customWidth="1"/>
    <col min="15107" max="15120" width="22.88671875" style="1" customWidth="1"/>
    <col min="15121" max="15121" width="12.5546875" style="1" bestFit="1" customWidth="1"/>
    <col min="15122" max="15357" width="9.109375" style="1"/>
    <col min="15358" max="15358" width="3" style="1" customWidth="1"/>
    <col min="15359" max="15359" width="24.6640625" style="1" customWidth="1"/>
    <col min="15360" max="15360" width="40.6640625" style="1" customWidth="1"/>
    <col min="15361" max="15361" width="24.6640625" style="1" customWidth="1"/>
    <col min="15362" max="15362" width="65.6640625" style="1" customWidth="1"/>
    <col min="15363" max="15376" width="22.88671875" style="1" customWidth="1"/>
    <col min="15377" max="15377" width="12.5546875" style="1" bestFit="1" customWidth="1"/>
    <col min="15378" max="15613" width="9.109375" style="1"/>
    <col min="15614" max="15614" width="3" style="1" customWidth="1"/>
    <col min="15615" max="15615" width="24.6640625" style="1" customWidth="1"/>
    <col min="15616" max="15616" width="40.6640625" style="1" customWidth="1"/>
    <col min="15617" max="15617" width="24.6640625" style="1" customWidth="1"/>
    <col min="15618" max="15618" width="65.6640625" style="1" customWidth="1"/>
    <col min="15619" max="15632" width="22.88671875" style="1" customWidth="1"/>
    <col min="15633" max="15633" width="12.5546875" style="1" bestFit="1" customWidth="1"/>
    <col min="15634" max="15869" width="9.109375" style="1"/>
    <col min="15870" max="15870" width="3" style="1" customWidth="1"/>
    <col min="15871" max="15871" width="24.6640625" style="1" customWidth="1"/>
    <col min="15872" max="15872" width="40.6640625" style="1" customWidth="1"/>
    <col min="15873" max="15873" width="24.6640625" style="1" customWidth="1"/>
    <col min="15874" max="15874" width="65.6640625" style="1" customWidth="1"/>
    <col min="15875" max="15888" width="22.88671875" style="1" customWidth="1"/>
    <col min="15889" max="15889" width="12.5546875" style="1" bestFit="1" customWidth="1"/>
    <col min="15890" max="16125" width="9.109375" style="1"/>
    <col min="16126" max="16126" width="3" style="1" customWidth="1"/>
    <col min="16127" max="16127" width="24.6640625" style="1" customWidth="1"/>
    <col min="16128" max="16128" width="40.6640625" style="1" customWidth="1"/>
    <col min="16129" max="16129" width="24.6640625" style="1" customWidth="1"/>
    <col min="16130" max="16130" width="65.6640625" style="1" customWidth="1"/>
    <col min="16131" max="16144" width="22.88671875" style="1" customWidth="1"/>
    <col min="16145" max="16145" width="12.5546875" style="1" bestFit="1" customWidth="1"/>
    <col min="16146" max="16384" width="9.109375" style="1"/>
  </cols>
  <sheetData>
    <row r="4" spans="2:16" ht="36.75" customHeight="1" x14ac:dyDescent="0.25"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6" spans="2:16" ht="56.25" customHeight="1" x14ac:dyDescent="0.25">
      <c r="B6" s="20" t="s">
        <v>1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2:16" ht="63.75" customHeight="1" x14ac:dyDescent="0.25">
      <c r="B7" s="21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2:16" ht="35.4" customHeight="1" x14ac:dyDescent="0.25">
      <c r="B8" s="22" t="s">
        <v>3</v>
      </c>
      <c r="C8" s="22" t="s">
        <v>4</v>
      </c>
      <c r="D8" s="22" t="s">
        <v>5</v>
      </c>
      <c r="E8" s="22" t="s">
        <v>6</v>
      </c>
      <c r="F8" s="22" t="s">
        <v>7</v>
      </c>
      <c r="G8" s="22" t="s">
        <v>8</v>
      </c>
      <c r="H8" s="22" t="s">
        <v>9</v>
      </c>
      <c r="I8" s="22" t="s">
        <v>10</v>
      </c>
      <c r="J8" s="22"/>
      <c r="K8" s="22"/>
      <c r="L8" s="22" t="s">
        <v>11</v>
      </c>
      <c r="M8" s="22" t="s">
        <v>12</v>
      </c>
      <c r="N8" s="22" t="s">
        <v>13</v>
      </c>
      <c r="O8" s="22" t="s">
        <v>14</v>
      </c>
      <c r="P8" s="22"/>
    </row>
    <row r="9" spans="2:16" ht="33.6" customHeight="1" x14ac:dyDescent="0.25">
      <c r="B9" s="22"/>
      <c r="C9" s="22"/>
      <c r="D9" s="22"/>
      <c r="E9" s="22"/>
      <c r="F9" s="22"/>
      <c r="G9" s="22"/>
      <c r="H9" s="22"/>
      <c r="I9" s="7" t="s">
        <v>15</v>
      </c>
      <c r="J9" s="7" t="s">
        <v>16</v>
      </c>
      <c r="K9" s="7" t="s">
        <v>17</v>
      </c>
      <c r="L9" s="22"/>
      <c r="M9" s="22"/>
      <c r="N9" s="22"/>
      <c r="O9" s="7" t="s">
        <v>15</v>
      </c>
      <c r="P9" s="7" t="s">
        <v>16</v>
      </c>
    </row>
    <row r="10" spans="2:16" ht="67.2" customHeight="1" x14ac:dyDescent="0.25">
      <c r="B10" s="8" t="s">
        <v>18</v>
      </c>
      <c r="C10" s="8" t="s">
        <v>19</v>
      </c>
      <c r="D10" s="9" t="s">
        <v>20</v>
      </c>
      <c r="E10" s="10" t="s">
        <v>21</v>
      </c>
      <c r="F10" s="11">
        <v>11638</v>
      </c>
      <c r="G10" s="8" t="s">
        <v>22</v>
      </c>
      <c r="H10" s="8" t="s">
        <v>23</v>
      </c>
      <c r="I10" s="12" t="s">
        <v>24</v>
      </c>
      <c r="J10" s="12">
        <v>44239</v>
      </c>
      <c r="K10" s="11">
        <v>11638</v>
      </c>
      <c r="L10" s="13">
        <f>K10</f>
        <v>11638</v>
      </c>
      <c r="M10" s="13">
        <f>L10</f>
        <v>11638</v>
      </c>
      <c r="N10" s="11">
        <f>K10-M10</f>
        <v>0</v>
      </c>
      <c r="O10" s="8" t="s">
        <v>25</v>
      </c>
      <c r="P10" s="14">
        <v>44244</v>
      </c>
    </row>
    <row r="11" spans="2:16" ht="140.25" customHeight="1" x14ac:dyDescent="0.25">
      <c r="B11" s="8" t="s">
        <v>18</v>
      </c>
      <c r="C11" s="8" t="s">
        <v>26</v>
      </c>
      <c r="D11" s="9" t="s">
        <v>27</v>
      </c>
      <c r="E11" s="10">
        <v>12000</v>
      </c>
      <c r="F11" s="11">
        <v>47610</v>
      </c>
      <c r="G11" s="8" t="s">
        <v>28</v>
      </c>
      <c r="H11" s="8" t="s">
        <v>23</v>
      </c>
      <c r="I11" s="12" t="s">
        <v>29</v>
      </c>
      <c r="J11" s="12">
        <v>44265</v>
      </c>
      <c r="K11" s="11">
        <v>47610</v>
      </c>
      <c r="L11" s="13">
        <v>0</v>
      </c>
      <c r="M11" s="11">
        <v>0</v>
      </c>
      <c r="N11" s="11">
        <f t="shared" ref="N11:N17" si="0">K11-M11</f>
        <v>47610</v>
      </c>
      <c r="O11" s="8"/>
      <c r="P11" s="8"/>
    </row>
    <row r="12" spans="2:16" ht="146.25" customHeight="1" x14ac:dyDescent="0.25">
      <c r="B12" s="8" t="s">
        <v>18</v>
      </c>
      <c r="C12" s="8" t="s">
        <v>30</v>
      </c>
      <c r="D12" s="9" t="s">
        <v>31</v>
      </c>
      <c r="E12" s="10">
        <v>150</v>
      </c>
      <c r="F12" s="11">
        <v>20450</v>
      </c>
      <c r="G12" s="8" t="s">
        <v>32</v>
      </c>
      <c r="H12" s="8" t="s">
        <v>23</v>
      </c>
      <c r="I12" s="12" t="s">
        <v>33</v>
      </c>
      <c r="J12" s="12">
        <v>44265</v>
      </c>
      <c r="K12" s="11">
        <v>20450</v>
      </c>
      <c r="L12" s="13">
        <v>0</v>
      </c>
      <c r="M12" s="11">
        <v>0</v>
      </c>
      <c r="N12" s="11">
        <f t="shared" si="0"/>
        <v>20450</v>
      </c>
      <c r="O12" s="8"/>
      <c r="P12" s="8"/>
    </row>
    <row r="13" spans="2:16" ht="146.25" customHeight="1" x14ac:dyDescent="0.25">
      <c r="B13" s="8" t="s">
        <v>18</v>
      </c>
      <c r="C13" s="15" t="s">
        <v>34</v>
      </c>
      <c r="D13" s="16" t="s">
        <v>35</v>
      </c>
      <c r="E13" s="17" t="s">
        <v>36</v>
      </c>
      <c r="F13" s="11">
        <v>187780</v>
      </c>
      <c r="G13" s="8" t="s">
        <v>37</v>
      </c>
      <c r="H13" s="8" t="s">
        <v>38</v>
      </c>
      <c r="I13" s="8" t="s">
        <v>39</v>
      </c>
      <c r="J13" s="14">
        <v>44266</v>
      </c>
      <c r="K13" s="18">
        <v>187780</v>
      </c>
      <c r="L13" s="18">
        <v>0</v>
      </c>
      <c r="M13" s="11">
        <v>0</v>
      </c>
      <c r="N13" s="11">
        <f t="shared" si="0"/>
        <v>187780</v>
      </c>
      <c r="O13" s="8"/>
      <c r="P13" s="8"/>
    </row>
    <row r="14" spans="2:16" ht="146.25" customHeight="1" x14ac:dyDescent="0.25">
      <c r="B14" s="8" t="s">
        <v>18</v>
      </c>
      <c r="C14" s="15" t="s">
        <v>40</v>
      </c>
      <c r="D14" s="16" t="s">
        <v>41</v>
      </c>
      <c r="E14" s="17" t="s">
        <v>42</v>
      </c>
      <c r="F14" s="11">
        <v>15600</v>
      </c>
      <c r="G14" s="8" t="s">
        <v>43</v>
      </c>
      <c r="H14" s="8" t="s">
        <v>44</v>
      </c>
      <c r="I14" s="8" t="s">
        <v>45</v>
      </c>
      <c r="J14" s="14">
        <v>44278</v>
      </c>
      <c r="K14" s="18">
        <v>15600</v>
      </c>
      <c r="L14" s="18">
        <v>0</v>
      </c>
      <c r="M14" s="11">
        <v>0</v>
      </c>
      <c r="N14" s="11">
        <f t="shared" si="0"/>
        <v>15600</v>
      </c>
      <c r="O14" s="8"/>
      <c r="P14" s="8"/>
    </row>
    <row r="15" spans="2:16" ht="146.25" customHeight="1" x14ac:dyDescent="0.25">
      <c r="B15" s="8" t="s">
        <v>18</v>
      </c>
      <c r="C15" s="15" t="s">
        <v>46</v>
      </c>
      <c r="D15" s="16" t="s">
        <v>47</v>
      </c>
      <c r="E15" s="17" t="s">
        <v>48</v>
      </c>
      <c r="F15" s="11">
        <v>2450</v>
      </c>
      <c r="G15" s="8" t="s">
        <v>49</v>
      </c>
      <c r="H15" s="8" t="s">
        <v>38</v>
      </c>
      <c r="I15" s="8" t="s">
        <v>50</v>
      </c>
      <c r="J15" s="14">
        <v>44279</v>
      </c>
      <c r="K15" s="18">
        <v>2450</v>
      </c>
      <c r="L15" s="18">
        <v>2450</v>
      </c>
      <c r="M15" s="18">
        <v>2450</v>
      </c>
      <c r="N15" s="11">
        <f t="shared" si="0"/>
        <v>0</v>
      </c>
      <c r="O15" s="8"/>
      <c r="P15" s="8"/>
    </row>
    <row r="16" spans="2:16" ht="146.25" customHeight="1" x14ac:dyDescent="0.25">
      <c r="B16" s="8" t="s">
        <v>18</v>
      </c>
      <c r="C16" s="15" t="s">
        <v>51</v>
      </c>
      <c r="D16" s="16" t="s">
        <v>52</v>
      </c>
      <c r="E16" s="17" t="s">
        <v>53</v>
      </c>
      <c r="F16" s="11">
        <v>20760</v>
      </c>
      <c r="G16" s="8" t="s">
        <v>54</v>
      </c>
      <c r="H16" s="8" t="s">
        <v>44</v>
      </c>
      <c r="I16" s="8" t="s">
        <v>55</v>
      </c>
      <c r="J16" s="14">
        <v>44281</v>
      </c>
      <c r="K16" s="18">
        <v>20760</v>
      </c>
      <c r="L16" s="18">
        <v>0</v>
      </c>
      <c r="M16" s="11">
        <v>0</v>
      </c>
      <c r="N16" s="11">
        <f t="shared" si="0"/>
        <v>20760</v>
      </c>
      <c r="O16" s="8"/>
      <c r="P16" s="8"/>
    </row>
    <row r="17" spans="2:16" ht="146.25" customHeight="1" x14ac:dyDescent="0.25">
      <c r="B17" s="8" t="s">
        <v>18</v>
      </c>
      <c r="C17" s="19">
        <v>21712570000184</v>
      </c>
      <c r="D17" s="16" t="s">
        <v>56</v>
      </c>
      <c r="E17" s="17" t="s">
        <v>57</v>
      </c>
      <c r="F17" s="11">
        <v>1020</v>
      </c>
      <c r="G17" s="8" t="s">
        <v>58</v>
      </c>
      <c r="H17" s="8" t="s">
        <v>44</v>
      </c>
      <c r="I17" s="8" t="s">
        <v>59</v>
      </c>
      <c r="J17" s="14">
        <v>44293</v>
      </c>
      <c r="K17" s="18">
        <v>1020</v>
      </c>
      <c r="L17" s="18">
        <v>0</v>
      </c>
      <c r="M17" s="11">
        <v>0</v>
      </c>
      <c r="N17" s="11">
        <f t="shared" si="0"/>
        <v>1020</v>
      </c>
      <c r="O17" s="8"/>
      <c r="P17" s="8"/>
    </row>
    <row r="18" spans="2:16" ht="44.4" customHeight="1" x14ac:dyDescent="0.25">
      <c r="B18" s="22" t="s">
        <v>60</v>
      </c>
      <c r="C18" s="22"/>
      <c r="D18" s="23"/>
      <c r="E18" s="22"/>
      <c r="F18" s="22"/>
      <c r="G18" s="22"/>
      <c r="H18" s="22"/>
      <c r="I18" s="22"/>
      <c r="J18" s="22"/>
      <c r="K18" s="2">
        <f>SUM(K10:K17)</f>
        <v>307308</v>
      </c>
      <c r="L18" s="2">
        <f>SUM(L10:L17)</f>
        <v>14088</v>
      </c>
      <c r="M18" s="2">
        <f>SUM(M10:M17)</f>
        <v>14088</v>
      </c>
      <c r="N18" s="2">
        <f>SUM(N10:N17)</f>
        <v>293220</v>
      </c>
    </row>
    <row r="20" spans="2:16" x14ac:dyDescent="0.25">
      <c r="E20" s="3"/>
      <c r="F20" s="4"/>
      <c r="J20" s="5"/>
      <c r="K20" s="4"/>
    </row>
    <row r="21" spans="2:16" x14ac:dyDescent="0.25">
      <c r="F21" s="4"/>
      <c r="J21" s="5"/>
      <c r="K21" s="4"/>
    </row>
    <row r="24" spans="2:16" x14ac:dyDescent="0.25">
      <c r="H24" s="6"/>
    </row>
  </sheetData>
  <mergeCells count="16">
    <mergeCell ref="B18:J18"/>
    <mergeCell ref="F8:F9"/>
    <mergeCell ref="G8:G9"/>
    <mergeCell ref="H8:H9"/>
    <mergeCell ref="I8:K8"/>
    <mergeCell ref="B4:P4"/>
    <mergeCell ref="B6:P6"/>
    <mergeCell ref="B7:P7"/>
    <mergeCell ref="B8:B9"/>
    <mergeCell ref="C8:C9"/>
    <mergeCell ref="D8:D9"/>
    <mergeCell ref="E8:E9"/>
    <mergeCell ref="N8:N9"/>
    <mergeCell ref="O8:P8"/>
    <mergeCell ref="L8:L9"/>
    <mergeCell ref="M8:M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IMUNIZAÇÃO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luisa guimaraes</dc:creator>
  <cp:lastModifiedBy>ana luisa guimaraes</cp:lastModifiedBy>
  <dcterms:created xsi:type="dcterms:W3CDTF">2021-05-26T18:55:03Z</dcterms:created>
  <dcterms:modified xsi:type="dcterms:W3CDTF">2021-05-28T13:10:49Z</dcterms:modified>
</cp:coreProperties>
</file>